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liza/Documents/WTA&amp;M/Fall 2020/Quantitative Analysis/Data Files/Chapter 13/Example Files/"/>
    </mc:Choice>
  </mc:AlternateContent>
  <xr:revisionPtr revIDLastSave="0" documentId="13_ncr:1_{163893FF-3637-9E43-804E-C99246C9BDE2}" xr6:coauthVersionLast="45" xr6:coauthVersionMax="45" xr10:uidLastSave="{00000000-0000-0000-0000-000000000000}"/>
  <bookViews>
    <workbookView xWindow="0" yWindow="0" windowWidth="25600" windowHeight="16000" xr2:uid="{00000000-000D-0000-FFFF-FFFF00000000}"/>
  </bookViews>
  <sheets>
    <sheet name="Model" sheetId="1" r:id="rId1"/>
    <sheet name="Sensitivity Report 1" sheetId="4" r:id="rId2"/>
    <sheet name="Answer Report 1" sheetId="3" r:id="rId3"/>
    <sheet name="Limits Report 1" sheetId="5" r:id="rId4"/>
  </sheets>
  <definedNames>
    <definedName name="Hours_available">Model!$D$21:$D$22</definedName>
    <definedName name="Hours_used">Model!$B$21:$B$22</definedName>
    <definedName name="Maximum_sales">Model!$B$18:$C$18</definedName>
    <definedName name="Number_to_produce">Model!$B$16:$C$16</definedName>
    <definedName name="solver_adj" localSheetId="0" hidden="1">Model!$B$16:$C$16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100</definedName>
    <definedName name="solver_lhs1" localSheetId="0" hidden="1">Model!$B$21:$B$22</definedName>
    <definedName name="solver_lhs2" localSheetId="0" hidden="1">Model!$B$16:$C$16</definedName>
    <definedName name="solver_lin" localSheetId="0" hidden="1">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Model!$D$25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1</definedName>
    <definedName name="solver_rhs1" localSheetId="0" hidden="1">Hours_available</definedName>
    <definedName name="solver_rhs2" localSheetId="0" hidden="1">Maximum_sales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2</definedName>
    <definedName name="Total">Model!$D$25</definedName>
    <definedName name="Total_profit">Model!$D$25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4" l="1"/>
  <c r="I18" i="4"/>
  <c r="J17" i="4"/>
  <c r="I17" i="4"/>
  <c r="J12" i="4"/>
  <c r="I12" i="4"/>
  <c r="J11" i="4"/>
  <c r="I11" i="4"/>
  <c r="C25" i="1"/>
  <c r="B22" i="1"/>
  <c r="B21" i="1"/>
  <c r="C12" i="1"/>
  <c r="B12" i="1"/>
  <c r="B25" i="1" s="1"/>
  <c r="D2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tc={FA7968C4-D907-944A-92A3-0F41E0B13D48}</author>
  </authors>
  <commentList>
    <comment ref="F9" authorId="0" shapeId="0" xr:uid="{FA7968C4-D907-944A-92A3-0F41E0B13D4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The marginal profit </t>
      </text>
    </comment>
  </commentList>
</comments>
</file>

<file path=xl/sharedStrings.xml><?xml version="1.0" encoding="utf-8"?>
<sst xmlns="http://schemas.openxmlformats.org/spreadsheetml/2006/main" count="164" uniqueCount="103">
  <si>
    <t>Assembling and testing computers</t>
  </si>
  <si>
    <t>Basic</t>
  </si>
  <si>
    <t>XP</t>
  </si>
  <si>
    <t>Inputs for assembling and testing a computer</t>
  </si>
  <si>
    <t>Labor hours for assembly</t>
  </si>
  <si>
    <t>Labor hours for testing</t>
  </si>
  <si>
    <t>Cost of component parts</t>
  </si>
  <si>
    <t>Selling price</t>
  </si>
  <si>
    <t>Unit margin</t>
  </si>
  <si>
    <t>Assembling, testing plan (# of computers)</t>
  </si>
  <si>
    <t>Total</t>
  </si>
  <si>
    <t>Cost per labor hour assembling</t>
  </si>
  <si>
    <t>Cost per labor hour testing</t>
  </si>
  <si>
    <t>Labor availability for assembling</t>
  </si>
  <si>
    <t>Labor availability for testing</t>
  </si>
  <si>
    <t>Constraints (hours per month)</t>
  </si>
  <si>
    <t>Number to produce</t>
  </si>
  <si>
    <t>Maximum sales</t>
  </si>
  <si>
    <t>Net profit ($ this month)</t>
  </si>
  <si>
    <t>Hours used</t>
  </si>
  <si>
    <t>Hours available</t>
  </si>
  <si>
    <t>Range Names Used:</t>
  </si>
  <si>
    <t>Hours_Available</t>
  </si>
  <si>
    <t>Hours_Used</t>
  </si>
  <si>
    <t>Maximum_Sales</t>
  </si>
  <si>
    <t>Number_to_produce</t>
  </si>
  <si>
    <t>Total_profit</t>
  </si>
  <si>
    <t>=Model!$D$21:$D$22</t>
  </si>
  <si>
    <t>=Model!$B$21:$B$22</t>
  </si>
  <si>
    <t>=Model!$B$18:$C$18</t>
  </si>
  <si>
    <t>=Model!$B$16:$C$16</t>
  </si>
  <si>
    <t>=Model!$D$25</t>
  </si>
  <si>
    <t>Microsoft Excel 16.37 Answer Report</t>
  </si>
  <si>
    <t>Worksheet: [Product Mix 1.xlsx]Model</t>
  </si>
  <si>
    <t>Report Created: 10/29/20 2:22:55 PM</t>
  </si>
  <si>
    <t>Result: Solver found a solution.  All constraints and optimality conditions are satisfied.</t>
  </si>
  <si>
    <t>Solver Engine</t>
  </si>
  <si>
    <t>Engine: Simplex LP</t>
  </si>
  <si>
    <t>Solution Time: 171804148.133 Seconds.</t>
  </si>
  <si>
    <t>Iterations: 2 Subproblems: 0</t>
  </si>
  <si>
    <t>Solver Options</t>
  </si>
  <si>
    <t>Max Time 100 sec, Iterations 100, Precision 0.000001</t>
  </si>
  <si>
    <t>Max Subproblems Unlimited, Max Integer Sols Unlimited, Integer Tolerance 5%, Solve Without Integer Constraints, Assume NonNegative</t>
  </si>
  <si>
    <t>Objective Cell (Max)</t>
  </si>
  <si>
    <t>Cell</t>
  </si>
  <si>
    <t>Name</t>
  </si>
  <si>
    <t>Original Value</t>
  </si>
  <si>
    <t>Final Value</t>
  </si>
  <si>
    <t>Variable Cells</t>
  </si>
  <si>
    <t>Integer</t>
  </si>
  <si>
    <t>Constraints</t>
  </si>
  <si>
    <t>Cell Value</t>
  </si>
  <si>
    <t>Formula</t>
  </si>
  <si>
    <t>Status</t>
  </si>
  <si>
    <t>Slack</t>
  </si>
  <si>
    <t>$D$25</t>
  </si>
  <si>
    <t>$B$16</t>
  </si>
  <si>
    <t>Number to produce Basic</t>
  </si>
  <si>
    <t>Contin</t>
  </si>
  <si>
    <t>$C$16</t>
  </si>
  <si>
    <t>Number to produce XP</t>
  </si>
  <si>
    <t>$B$21</t>
  </si>
  <si>
    <t>Labor availability for assembling Hours used</t>
  </si>
  <si>
    <t>$B$21&lt;=$D$21</t>
  </si>
  <si>
    <t>Binding</t>
  </si>
  <si>
    <t>$B$22</t>
  </si>
  <si>
    <t>Labor availability for testing Hours used</t>
  </si>
  <si>
    <t>$B$22&lt;=$D$22</t>
  </si>
  <si>
    <t>Not Binding</t>
  </si>
  <si>
    <t>$B$16&lt;=$B$18</t>
  </si>
  <si>
    <t>$C$16&lt;=$C$18</t>
  </si>
  <si>
    <t>Microsoft Excel 16.37 Sensitivity Report</t>
  </si>
  <si>
    <t>Report Created: 10/29/20 2:22:56 PM</t>
  </si>
  <si>
    <t>Final</t>
  </si>
  <si>
    <t>Value</t>
  </si>
  <si>
    <t>Reduced</t>
  </si>
  <si>
    <t>Cost</t>
  </si>
  <si>
    <t>Objective</t>
  </si>
  <si>
    <t>Coefficient</t>
  </si>
  <si>
    <t>Allowable</t>
  </si>
  <si>
    <t>Increase</t>
  </si>
  <si>
    <t>Decrease</t>
  </si>
  <si>
    <t>Shadow</t>
  </si>
  <si>
    <t>Price</t>
  </si>
  <si>
    <t>Constraint</t>
  </si>
  <si>
    <t>R.H. Side</t>
  </si>
  <si>
    <t>Microsoft Excel 16.37 Limits Report</t>
  </si>
  <si>
    <t>Variable</t>
  </si>
  <si>
    <t>Lower</t>
  </si>
  <si>
    <t>Limit</t>
  </si>
  <si>
    <t>Result</t>
  </si>
  <si>
    <t>Upper</t>
  </si>
  <si>
    <t>The number 1.00E + 30 is the scientific notation for representing 10 raised to the power of 30 (1 followed by 30 zeros).</t>
  </si>
  <si>
    <t>=Inputs</t>
  </si>
  <si>
    <t>=Changing Cells</t>
  </si>
  <si>
    <t>=Objective</t>
  </si>
  <si>
    <t>1.00E + 30 = 1000000000000000000000000000000.00 or INFINITY</t>
  </si>
  <si>
    <t>Upper Limit</t>
  </si>
  <si>
    <t>Lower Limit</t>
  </si>
  <si>
    <r>
      <rPr>
        <b/>
        <sz val="11"/>
        <color theme="1"/>
        <rFont val="Calibri"/>
        <family val="2"/>
        <scheme val="minor"/>
      </rPr>
      <t>Reduced Cost</t>
    </r>
    <r>
      <rPr>
        <sz val="11"/>
        <color theme="1"/>
        <rFont val="Calibri"/>
        <family val="2"/>
        <scheme val="minor"/>
      </rPr>
      <t>: Important when the optimal value is either 0 or at its upper bound (in this case XP is at its upper bound of producing 1200 computers).</t>
    </r>
  </si>
  <si>
    <r>
      <rPr>
        <b/>
        <sz val="11"/>
        <color theme="1"/>
        <rFont val="Calibri"/>
        <family val="2"/>
        <scheme val="minor"/>
      </rPr>
      <t>Shadow Price</t>
    </r>
    <r>
      <rPr>
        <sz val="11"/>
        <color theme="1"/>
        <rFont val="Calibri"/>
        <family val="2"/>
        <scheme val="minor"/>
      </rPr>
      <t xml:space="preserve">: the change in the optimal value of the objective when the right side changes by one unit, important when the optimal value is either 0 or at its upper bound. </t>
    </r>
  </si>
  <si>
    <t>- Intuitively, since the testing hours are not all used upp, it would not make a difference if there was an additional hour available ot not. It wouldn’t make a difference since it is already not being fully used up.</t>
  </si>
  <si>
    <t>- If there was one more hour available of assembly hours, it would result in an increase in $16 of profits or vice versus if there was one less hour it would result in $16 less in profits.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</si>
</sst>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2"/>
      <color rgb="FF33333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quotePrefix="1"/>
    <xf numFmtId="0" fontId="0" fillId="0" borderId="4" xfId="0" applyFill="1" applyBorder="1" applyAlignment="1"/>
    <xf numFmtId="0" fontId="3" fillId="0" borderId="3" xfId="0" applyFont="1" applyFill="1" applyBorder="1" applyAlignment="1">
      <alignment horizontal="center"/>
    </xf>
    <xf numFmtId="0" fontId="0" fillId="0" borderId="5" xfId="0" applyFill="1" applyBorder="1" applyAlignment="1"/>
    <xf numFmtId="164" fontId="0" fillId="0" borderId="4" xfId="0" applyNumberFormat="1" applyFill="1" applyBorder="1" applyAlignment="1"/>
    <xf numFmtId="0" fontId="0" fillId="0" borderId="5" xfId="0" applyNumberFormat="1" applyFill="1" applyBorder="1" applyAlignment="1"/>
    <xf numFmtId="0" fontId="0" fillId="0" borderId="4" xfId="0" applyNumberForma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4" fontId="0" fillId="0" borderId="5" xfId="0" applyNumberFormat="1" applyFill="1" applyBorder="1" applyAlignment="1"/>
    <xf numFmtId="0" fontId="1" fillId="0" borderId="0" xfId="0" applyFont="1"/>
    <xf numFmtId="0" fontId="4" fillId="0" borderId="0" xfId="0" applyFont="1"/>
    <xf numFmtId="0" fontId="0" fillId="3" borderId="0" xfId="0" applyFill="1"/>
    <xf numFmtId="0" fontId="5" fillId="3" borderId="0" xfId="0" applyFont="1" applyFill="1"/>
    <xf numFmtId="164" fontId="5" fillId="4" borderId="0" xfId="0" applyNumberFormat="1" applyFont="1" applyFill="1"/>
    <xf numFmtId="0" fontId="0" fillId="4" borderId="0" xfId="0" applyFill="1"/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quotePrefix="1" applyAlignment="1">
      <alignment horizontal="left" wrapText="1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elizaveta Malysheva" id="{EE837333-1181-0349-AD6B-AF9CB81B2059}" userId="S::ymalysheva1@buffs.wtamu.edu::770ac374-2b2c-48dc-9eb7-77d871637e3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" dT="2020-10-29T18:33:55.42" personId="{EE837333-1181-0349-AD6B-AF9CB81B2059}" id="{FA7968C4-D907-944A-92A3-0F41E0B13D48}">
    <text xml:space="preserve">The marginal profit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25"/>
  <sheetViews>
    <sheetView tabSelected="1" zoomScale="125" workbookViewId="0">
      <selection activeCell="E13" sqref="E13"/>
    </sheetView>
  </sheetViews>
  <sheetFormatPr baseColWidth="10" defaultColWidth="8.83203125" defaultRowHeight="15"/>
  <cols>
    <col min="1" max="1" width="31" customWidth="1"/>
    <col min="2" max="2" width="10.83203125" bestFit="1" customWidth="1"/>
    <col min="5" max="5" width="16.1640625" bestFit="1" customWidth="1"/>
    <col min="6" max="6" width="18.5" bestFit="1" customWidth="1"/>
  </cols>
  <sheetData>
    <row r="1" spans="1:9">
      <c r="A1" s="1" t="s">
        <v>0</v>
      </c>
      <c r="E1" t="s">
        <v>21</v>
      </c>
      <c r="H1" s="3"/>
      <c r="I1" s="9" t="s">
        <v>93</v>
      </c>
    </row>
    <row r="2" spans="1:9">
      <c r="E2" t="s">
        <v>22</v>
      </c>
      <c r="F2" s="9" t="s">
        <v>27</v>
      </c>
      <c r="H2" s="21"/>
      <c r="I2" s="9" t="s">
        <v>94</v>
      </c>
    </row>
    <row r="3" spans="1:9">
      <c r="A3" t="s">
        <v>11</v>
      </c>
      <c r="B3" s="4">
        <v>11</v>
      </c>
      <c r="E3" t="s">
        <v>23</v>
      </c>
      <c r="F3" s="9" t="s">
        <v>28</v>
      </c>
      <c r="H3" s="24"/>
      <c r="I3" s="9" t="s">
        <v>95</v>
      </c>
    </row>
    <row r="4" spans="1:9">
      <c r="A4" t="s">
        <v>12</v>
      </c>
      <c r="B4" s="4">
        <v>15</v>
      </c>
      <c r="E4" t="s">
        <v>24</v>
      </c>
      <c r="F4" s="9" t="s">
        <v>29</v>
      </c>
    </row>
    <row r="5" spans="1:9">
      <c r="E5" t="s">
        <v>25</v>
      </c>
      <c r="F5" s="9" t="s">
        <v>30</v>
      </c>
    </row>
    <row r="6" spans="1:9">
      <c r="A6" t="s">
        <v>3</v>
      </c>
      <c r="E6" t="s">
        <v>26</v>
      </c>
      <c r="F6" s="9" t="s">
        <v>31</v>
      </c>
    </row>
    <row r="7" spans="1:9">
      <c r="B7" s="2" t="s">
        <v>1</v>
      </c>
      <c r="C7" s="2" t="s">
        <v>2</v>
      </c>
    </row>
    <row r="8" spans="1:9">
      <c r="A8" t="s">
        <v>4</v>
      </c>
      <c r="B8" s="3">
        <v>5</v>
      </c>
      <c r="C8" s="3">
        <v>6</v>
      </c>
    </row>
    <row r="9" spans="1:9">
      <c r="A9" t="s">
        <v>5</v>
      </c>
      <c r="B9" s="3">
        <v>1</v>
      </c>
      <c r="C9" s="3">
        <v>2</v>
      </c>
    </row>
    <row r="10" spans="1:9">
      <c r="A10" t="s">
        <v>6</v>
      </c>
      <c r="B10" s="4">
        <v>150</v>
      </c>
      <c r="C10" s="4">
        <v>225</v>
      </c>
    </row>
    <row r="11" spans="1:9">
      <c r="A11" t="s">
        <v>7</v>
      </c>
      <c r="B11" s="4">
        <v>330</v>
      </c>
      <c r="C11" s="4">
        <v>450</v>
      </c>
    </row>
    <row r="12" spans="1:9">
      <c r="A12" t="s">
        <v>8</v>
      </c>
      <c r="B12" s="5">
        <f>B11-B8*$B$3-B9*$B$4-B10</f>
        <v>110</v>
      </c>
      <c r="C12" s="5">
        <f>C11-C8*$B$3-C9*$B$4-C10</f>
        <v>129</v>
      </c>
    </row>
    <row r="14" spans="1:9">
      <c r="A14" t="s">
        <v>9</v>
      </c>
    </row>
    <row r="15" spans="1:9">
      <c r="B15" s="2" t="s">
        <v>1</v>
      </c>
      <c r="C15" s="2" t="s">
        <v>2</v>
      </c>
    </row>
    <row r="16" spans="1:9">
      <c r="A16" t="s">
        <v>16</v>
      </c>
      <c r="B16" s="22">
        <v>560</v>
      </c>
      <c r="C16" s="22">
        <v>1200</v>
      </c>
    </row>
    <row r="17" spans="1:4">
      <c r="B17" s="7"/>
      <c r="C17" s="7"/>
    </row>
    <row r="18" spans="1:4">
      <c r="A18" t="s">
        <v>17</v>
      </c>
      <c r="B18" s="3">
        <v>600</v>
      </c>
      <c r="C18" s="3">
        <v>1200</v>
      </c>
    </row>
    <row r="20" spans="1:4">
      <c r="A20" t="s">
        <v>15</v>
      </c>
      <c r="B20" s="2" t="s">
        <v>19</v>
      </c>
      <c r="C20" s="2"/>
      <c r="D20" s="8" t="s">
        <v>20</v>
      </c>
    </row>
    <row r="21" spans="1:4">
      <c r="A21" t="s">
        <v>13</v>
      </c>
      <c r="B21">
        <f>SUMPRODUCT(B8:C8,Number_to_produce)</f>
        <v>10000</v>
      </c>
      <c r="C21" s="6"/>
      <c r="D21" s="3">
        <v>10000</v>
      </c>
    </row>
    <row r="22" spans="1:4">
      <c r="A22" t="s">
        <v>14</v>
      </c>
      <c r="B22">
        <f>SUMPRODUCT(B9:C9,Number_to_produce)</f>
        <v>2960</v>
      </c>
      <c r="C22" s="6"/>
      <c r="D22" s="3">
        <v>3000</v>
      </c>
    </row>
    <row r="24" spans="1:4">
      <c r="A24" t="s">
        <v>18</v>
      </c>
      <c r="B24" s="2" t="s">
        <v>1</v>
      </c>
      <c r="C24" s="2" t="s">
        <v>2</v>
      </c>
      <c r="D24" s="2" t="s">
        <v>10</v>
      </c>
    </row>
    <row r="25" spans="1:4">
      <c r="B25" s="5">
        <f>B12*B16</f>
        <v>61600</v>
      </c>
      <c r="C25" s="5">
        <f>C12*C16</f>
        <v>154800</v>
      </c>
      <c r="D25" s="23">
        <f>B25+C25</f>
        <v>216400</v>
      </c>
    </row>
  </sheetData>
  <printOptions headings="1" gridLines="1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F259C-073B-C74B-8A21-38C37033204A}">
  <dimension ref="A1:L22"/>
  <sheetViews>
    <sheetView showGridLines="0" zoomScale="139" zoomScaleNormal="100" workbookViewId="0">
      <selection activeCell="C13" sqref="C13"/>
    </sheetView>
  </sheetViews>
  <sheetFormatPr baseColWidth="10" defaultRowHeight="15"/>
  <cols>
    <col min="1" max="1" width="2.33203125" customWidth="1"/>
    <col min="2" max="2" width="6.1640625" bestFit="1" customWidth="1"/>
    <col min="3" max="3" width="34.6640625" bestFit="1" customWidth="1"/>
    <col min="4" max="4" width="6.1640625" bestFit="1" customWidth="1"/>
    <col min="5" max="5" width="8" bestFit="1" customWidth="1"/>
    <col min="6" max="6" width="9.6640625" bestFit="1" customWidth="1"/>
    <col min="7" max="8" width="9" bestFit="1" customWidth="1"/>
  </cols>
  <sheetData>
    <row r="1" spans="1:12">
      <c r="A1" s="1" t="s">
        <v>71</v>
      </c>
      <c r="E1" s="26" t="s">
        <v>99</v>
      </c>
      <c r="F1" s="26"/>
      <c r="G1" s="26"/>
      <c r="H1" s="26"/>
      <c r="I1" s="26"/>
      <c r="J1" s="26"/>
      <c r="K1" s="26"/>
      <c r="L1" s="26"/>
    </row>
    <row r="2" spans="1:12">
      <c r="A2" s="1" t="s">
        <v>33</v>
      </c>
      <c r="E2" s="26"/>
      <c r="F2" s="26"/>
      <c r="G2" s="26"/>
      <c r="H2" s="26"/>
      <c r="I2" s="26"/>
      <c r="J2" s="26"/>
      <c r="K2" s="26"/>
      <c r="L2" s="26"/>
    </row>
    <row r="3" spans="1:12">
      <c r="A3" s="1" t="s">
        <v>72</v>
      </c>
      <c r="E3" s="26" t="s">
        <v>100</v>
      </c>
      <c r="F3" s="26"/>
      <c r="G3" s="26"/>
      <c r="H3" s="26"/>
      <c r="I3" s="26"/>
      <c r="J3" s="26"/>
      <c r="K3" s="26"/>
      <c r="L3" s="26"/>
    </row>
    <row r="4" spans="1:12">
      <c r="E4" s="26"/>
      <c r="F4" s="26"/>
      <c r="G4" s="26"/>
      <c r="H4" s="26"/>
      <c r="I4" s="26"/>
      <c r="J4" s="26"/>
      <c r="K4" s="26"/>
      <c r="L4" s="26"/>
    </row>
    <row r="5" spans="1:12" ht="15" customHeight="1">
      <c r="E5" s="27" t="s">
        <v>102</v>
      </c>
      <c r="F5" s="26"/>
      <c r="G5" s="26"/>
      <c r="H5" s="26"/>
      <c r="I5" s="26"/>
      <c r="J5" s="26"/>
      <c r="K5" s="26"/>
      <c r="L5" s="26"/>
    </row>
    <row r="6" spans="1:12">
      <c r="E6" s="26"/>
      <c r="F6" s="26"/>
      <c r="G6" s="26"/>
      <c r="H6" s="26"/>
      <c r="I6" s="26"/>
      <c r="J6" s="26"/>
      <c r="K6" s="26"/>
      <c r="L6" s="26"/>
    </row>
    <row r="7" spans="1:12">
      <c r="E7" s="27" t="s">
        <v>101</v>
      </c>
      <c r="F7" s="26"/>
      <c r="G7" s="26"/>
      <c r="H7" s="26"/>
      <c r="I7" s="26"/>
      <c r="J7" s="26"/>
      <c r="K7" s="26"/>
      <c r="L7" s="26"/>
    </row>
    <row r="8" spans="1:12" ht="16" thickBot="1">
      <c r="A8" t="s">
        <v>48</v>
      </c>
      <c r="E8" s="26"/>
      <c r="F8" s="26"/>
      <c r="G8" s="26"/>
      <c r="H8" s="26"/>
      <c r="I8" s="26"/>
      <c r="J8" s="26"/>
      <c r="K8" s="26"/>
      <c r="L8" s="26"/>
    </row>
    <row r="9" spans="1:12">
      <c r="B9" s="16"/>
      <c r="C9" s="16"/>
      <c r="D9" s="16" t="s">
        <v>73</v>
      </c>
      <c r="E9" s="16" t="s">
        <v>75</v>
      </c>
      <c r="F9" s="16" t="s">
        <v>77</v>
      </c>
      <c r="G9" s="16" t="s">
        <v>79</v>
      </c>
      <c r="H9" s="16" t="s">
        <v>79</v>
      </c>
    </row>
    <row r="10" spans="1:12" ht="16" thickBot="1">
      <c r="B10" s="17" t="s">
        <v>44</v>
      </c>
      <c r="C10" s="17" t="s">
        <v>45</v>
      </c>
      <c r="D10" s="17" t="s">
        <v>74</v>
      </c>
      <c r="E10" s="17" t="s">
        <v>76</v>
      </c>
      <c r="F10" s="17" t="s">
        <v>78</v>
      </c>
      <c r="G10" s="17" t="s">
        <v>80</v>
      </c>
      <c r="H10" s="17" t="s">
        <v>81</v>
      </c>
      <c r="I10" s="25" t="s">
        <v>97</v>
      </c>
      <c r="J10" s="25" t="s">
        <v>98</v>
      </c>
    </row>
    <row r="11" spans="1:12">
      <c r="B11" s="12" t="s">
        <v>56</v>
      </c>
      <c r="C11" s="12" t="s">
        <v>57</v>
      </c>
      <c r="D11" s="12">
        <v>560</v>
      </c>
      <c r="E11" s="12">
        <v>0</v>
      </c>
      <c r="F11" s="12">
        <v>80</v>
      </c>
      <c r="G11" s="12">
        <v>27.499999999999986</v>
      </c>
      <c r="H11" s="12">
        <v>80</v>
      </c>
      <c r="I11">
        <f>F11+G11</f>
        <v>107.49999999999999</v>
      </c>
      <c r="J11">
        <f>F11-H11</f>
        <v>0</v>
      </c>
    </row>
    <row r="12" spans="1:12" ht="16" thickBot="1">
      <c r="B12" s="10" t="s">
        <v>59</v>
      </c>
      <c r="C12" s="10" t="s">
        <v>60</v>
      </c>
      <c r="D12" s="10">
        <v>1200</v>
      </c>
      <c r="E12" s="10">
        <v>32.999999999999986</v>
      </c>
      <c r="F12" s="10">
        <v>129</v>
      </c>
      <c r="G12" s="10">
        <v>1E+30</v>
      </c>
      <c r="H12" s="10">
        <v>32.999999999999986</v>
      </c>
      <c r="I12">
        <f>F12+G12</f>
        <v>1E+30</v>
      </c>
      <c r="J12">
        <f>F12-H12</f>
        <v>96.000000000000014</v>
      </c>
    </row>
    <row r="14" spans="1:12" ht="16" thickBot="1">
      <c r="A14" t="s">
        <v>50</v>
      </c>
    </row>
    <row r="15" spans="1:12">
      <c r="B15" s="16"/>
      <c r="C15" s="16"/>
      <c r="D15" s="16" t="s">
        <v>73</v>
      </c>
      <c r="E15" s="16" t="s">
        <v>82</v>
      </c>
      <c r="F15" s="16" t="s">
        <v>84</v>
      </c>
      <c r="G15" s="16" t="s">
        <v>79</v>
      </c>
      <c r="H15" s="16" t="s">
        <v>79</v>
      </c>
    </row>
    <row r="16" spans="1:12" ht="16" thickBot="1">
      <c r="B16" s="17" t="s">
        <v>44</v>
      </c>
      <c r="C16" s="17" t="s">
        <v>45</v>
      </c>
      <c r="D16" s="17" t="s">
        <v>74</v>
      </c>
      <c r="E16" s="17" t="s">
        <v>83</v>
      </c>
      <c r="F16" s="17" t="s">
        <v>85</v>
      </c>
      <c r="G16" s="17" t="s">
        <v>80</v>
      </c>
      <c r="H16" s="17" t="s">
        <v>81</v>
      </c>
      <c r="I16" s="25" t="s">
        <v>97</v>
      </c>
      <c r="J16" s="25" t="s">
        <v>98</v>
      </c>
    </row>
    <row r="17" spans="2:10">
      <c r="B17" s="12" t="s">
        <v>61</v>
      </c>
      <c r="C17" s="12" t="s">
        <v>62</v>
      </c>
      <c r="D17" s="12">
        <v>10000</v>
      </c>
      <c r="E17" s="12">
        <v>16</v>
      </c>
      <c r="F17" s="12">
        <v>10000</v>
      </c>
      <c r="G17" s="12">
        <v>200</v>
      </c>
      <c r="H17" s="12">
        <v>2800</v>
      </c>
      <c r="I17">
        <f t="shared" ref="I17:I18" si="0">F17+G17</f>
        <v>10200</v>
      </c>
      <c r="J17">
        <f t="shared" ref="J17:J18" si="1">F17-H17</f>
        <v>7200</v>
      </c>
    </row>
    <row r="18" spans="2:10" ht="16" thickBot="1">
      <c r="B18" s="10" t="s">
        <v>65</v>
      </c>
      <c r="C18" s="10" t="s">
        <v>66</v>
      </c>
      <c r="D18" s="10">
        <v>2960</v>
      </c>
      <c r="E18" s="10">
        <v>0</v>
      </c>
      <c r="F18" s="10">
        <v>3000</v>
      </c>
      <c r="G18" s="10">
        <v>1E+30</v>
      </c>
      <c r="H18" s="10">
        <v>40</v>
      </c>
      <c r="I18">
        <f t="shared" si="0"/>
        <v>1E+30</v>
      </c>
      <c r="J18">
        <f t="shared" si="1"/>
        <v>2960</v>
      </c>
    </row>
    <row r="20" spans="2:10" ht="16">
      <c r="B20" s="19"/>
    </row>
    <row r="21" spans="2:10" ht="16">
      <c r="B21" s="20" t="s">
        <v>92</v>
      </c>
    </row>
    <row r="22" spans="2:10" ht="16">
      <c r="B22" s="19" t="s">
        <v>96</v>
      </c>
    </row>
  </sheetData>
  <mergeCells count="4">
    <mergeCell ref="E3:L4"/>
    <mergeCell ref="E1:L2"/>
    <mergeCell ref="E5:L6"/>
    <mergeCell ref="E7:L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AAB19-8F36-5649-84A4-23ECF3F8721B}">
  <dimension ref="A1:G30"/>
  <sheetViews>
    <sheetView showGridLines="0" workbookViewId="0"/>
  </sheetViews>
  <sheetFormatPr baseColWidth="10" defaultRowHeight="15" outlineLevelRow="1"/>
  <cols>
    <col min="1" max="1" width="2.33203125" customWidth="1"/>
    <col min="2" max="2" width="6.1640625" bestFit="1" customWidth="1"/>
    <col min="3" max="3" width="34.6640625" bestFit="1" customWidth="1"/>
    <col min="4" max="4" width="12" bestFit="1" customWidth="1"/>
    <col min="5" max="5" width="13" bestFit="1" customWidth="1"/>
    <col min="6" max="6" width="10.1640625" bestFit="1" customWidth="1"/>
    <col min="7" max="7" width="5" bestFit="1" customWidth="1"/>
  </cols>
  <sheetData>
    <row r="1" spans="1:5">
      <c r="A1" s="1" t="s">
        <v>32</v>
      </c>
    </row>
    <row r="2" spans="1:5">
      <c r="A2" s="1" t="s">
        <v>33</v>
      </c>
    </row>
    <row r="3" spans="1:5">
      <c r="A3" s="1" t="s">
        <v>34</v>
      </c>
    </row>
    <row r="4" spans="1:5">
      <c r="A4" s="1" t="s">
        <v>35</v>
      </c>
    </row>
    <row r="5" spans="1:5">
      <c r="A5" s="1" t="s">
        <v>36</v>
      </c>
    </row>
    <row r="6" spans="1:5" hidden="1" outlineLevel="1">
      <c r="A6" s="1"/>
      <c r="B6" t="s">
        <v>37</v>
      </c>
    </row>
    <row r="7" spans="1:5" hidden="1" outlineLevel="1">
      <c r="A7" s="1"/>
      <c r="B7" t="s">
        <v>38</v>
      </c>
    </row>
    <row r="8" spans="1:5" hidden="1" outlineLevel="1">
      <c r="A8" s="1"/>
      <c r="B8" t="s">
        <v>39</v>
      </c>
    </row>
    <row r="9" spans="1:5" collapsed="1">
      <c r="A9" s="1" t="s">
        <v>40</v>
      </c>
    </row>
    <row r="10" spans="1:5" hidden="1" outlineLevel="1">
      <c r="B10" t="s">
        <v>41</v>
      </c>
    </row>
    <row r="11" spans="1:5" hidden="1" outlineLevel="1">
      <c r="B11" t="s">
        <v>42</v>
      </c>
    </row>
    <row r="12" spans="1:5" collapsed="1"/>
    <row r="14" spans="1:5" ht="16" thickBot="1">
      <c r="A14" t="s">
        <v>43</v>
      </c>
    </row>
    <row r="15" spans="1:5" ht="16" thickBot="1">
      <c r="B15" s="11" t="s">
        <v>44</v>
      </c>
      <c r="C15" s="11" t="s">
        <v>45</v>
      </c>
      <c r="D15" s="11" t="s">
        <v>46</v>
      </c>
      <c r="E15" s="11" t="s">
        <v>47</v>
      </c>
    </row>
    <row r="16" spans="1:5" ht="16" thickBot="1">
      <c r="B16" s="10" t="s">
        <v>55</v>
      </c>
      <c r="C16" s="10" t="s">
        <v>10</v>
      </c>
      <c r="D16" s="13">
        <v>199600</v>
      </c>
      <c r="E16" s="13">
        <v>199600</v>
      </c>
    </row>
    <row r="19" spans="1:7" ht="16" thickBot="1">
      <c r="A19" t="s">
        <v>48</v>
      </c>
    </row>
    <row r="20" spans="1:7" ht="16" thickBot="1">
      <c r="B20" s="11" t="s">
        <v>44</v>
      </c>
      <c r="C20" s="11" t="s">
        <v>45</v>
      </c>
      <c r="D20" s="11" t="s">
        <v>46</v>
      </c>
      <c r="E20" s="11" t="s">
        <v>47</v>
      </c>
      <c r="F20" s="11" t="s">
        <v>49</v>
      </c>
    </row>
    <row r="21" spans="1:7">
      <c r="B21" s="12" t="s">
        <v>56</v>
      </c>
      <c r="C21" s="12" t="s">
        <v>57</v>
      </c>
      <c r="D21" s="14">
        <v>560</v>
      </c>
      <c r="E21" s="14">
        <v>560</v>
      </c>
      <c r="F21" s="12" t="s">
        <v>58</v>
      </c>
    </row>
    <row r="22" spans="1:7" ht="16" thickBot="1">
      <c r="B22" s="10" t="s">
        <v>59</v>
      </c>
      <c r="C22" s="10" t="s">
        <v>60</v>
      </c>
      <c r="D22" s="15">
        <v>1200</v>
      </c>
      <c r="E22" s="15">
        <v>1200</v>
      </c>
      <c r="F22" s="10" t="s">
        <v>58</v>
      </c>
    </row>
    <row r="25" spans="1:7" ht="16" thickBot="1">
      <c r="A25" t="s">
        <v>50</v>
      </c>
    </row>
    <row r="26" spans="1:7" ht="16" thickBot="1">
      <c r="B26" s="11" t="s">
        <v>44</v>
      </c>
      <c r="C26" s="11" t="s">
        <v>45</v>
      </c>
      <c r="D26" s="11" t="s">
        <v>51</v>
      </c>
      <c r="E26" s="11" t="s">
        <v>52</v>
      </c>
      <c r="F26" s="11" t="s">
        <v>53</v>
      </c>
      <c r="G26" s="11" t="s">
        <v>54</v>
      </c>
    </row>
    <row r="27" spans="1:7">
      <c r="B27" s="12" t="s">
        <v>61</v>
      </c>
      <c r="C27" s="12" t="s">
        <v>62</v>
      </c>
      <c r="D27" s="14">
        <v>10000</v>
      </c>
      <c r="E27" s="12" t="s">
        <v>63</v>
      </c>
      <c r="F27" s="12" t="s">
        <v>64</v>
      </c>
      <c r="G27" s="12">
        <v>0</v>
      </c>
    </row>
    <row r="28" spans="1:7">
      <c r="B28" s="12" t="s">
        <v>65</v>
      </c>
      <c r="C28" s="12" t="s">
        <v>66</v>
      </c>
      <c r="D28" s="14">
        <v>2960</v>
      </c>
      <c r="E28" s="12" t="s">
        <v>67</v>
      </c>
      <c r="F28" s="12" t="s">
        <v>68</v>
      </c>
      <c r="G28" s="12">
        <v>40</v>
      </c>
    </row>
    <row r="29" spans="1:7">
      <c r="B29" s="12" t="s">
        <v>56</v>
      </c>
      <c r="C29" s="12" t="s">
        <v>57</v>
      </c>
      <c r="D29" s="14">
        <v>560</v>
      </c>
      <c r="E29" s="12" t="s">
        <v>69</v>
      </c>
      <c r="F29" s="12" t="s">
        <v>68</v>
      </c>
      <c r="G29" s="12">
        <v>40</v>
      </c>
    </row>
    <row r="30" spans="1:7" ht="16" thickBot="1">
      <c r="B30" s="10" t="s">
        <v>59</v>
      </c>
      <c r="C30" s="10" t="s">
        <v>60</v>
      </c>
      <c r="D30" s="15">
        <v>1200</v>
      </c>
      <c r="E30" s="10" t="s">
        <v>70</v>
      </c>
      <c r="F30" s="10" t="s">
        <v>64</v>
      </c>
      <c r="G30" s="1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39D09-3ED3-704C-B175-016F5CBBA32A}">
  <dimension ref="A1:J14"/>
  <sheetViews>
    <sheetView showGridLines="0" workbookViewId="0">
      <selection sqref="A1:A3"/>
    </sheetView>
  </sheetViews>
  <sheetFormatPr baseColWidth="10" defaultRowHeight="15"/>
  <cols>
    <col min="1" max="1" width="2.33203125" customWidth="1"/>
    <col min="2" max="2" width="6.33203125" bestFit="1" customWidth="1"/>
    <col min="3" max="3" width="20.33203125" bestFit="1" customWidth="1"/>
    <col min="4" max="4" width="8.6640625" bestFit="1" customWidth="1"/>
    <col min="5" max="5" width="2.33203125" customWidth="1"/>
    <col min="6" max="6" width="6" bestFit="1" customWidth="1"/>
    <col min="7" max="7" width="8.6640625" bestFit="1" customWidth="1"/>
    <col min="8" max="8" width="2.33203125" customWidth="1"/>
    <col min="9" max="9" width="6.1640625" bestFit="1" customWidth="1"/>
    <col min="10" max="10" width="8.6640625" bestFit="1" customWidth="1"/>
  </cols>
  <sheetData>
    <row r="1" spans="1:10">
      <c r="A1" s="1" t="s">
        <v>86</v>
      </c>
    </row>
    <row r="2" spans="1:10">
      <c r="A2" s="1" t="s">
        <v>33</v>
      </c>
    </row>
    <row r="3" spans="1:10">
      <c r="A3" s="1" t="s">
        <v>72</v>
      </c>
    </row>
    <row r="5" spans="1:10" ht="16" thickBot="1"/>
    <row r="6" spans="1:10">
      <c r="B6" s="16"/>
      <c r="C6" s="16" t="s">
        <v>77</v>
      </c>
      <c r="D6" s="16"/>
    </row>
    <row r="7" spans="1:10" ht="16" thickBot="1">
      <c r="B7" s="17" t="s">
        <v>44</v>
      </c>
      <c r="C7" s="17" t="s">
        <v>45</v>
      </c>
      <c r="D7" s="17" t="s">
        <v>74</v>
      </c>
    </row>
    <row r="8" spans="1:10" ht="16" thickBot="1">
      <c r="B8" s="10" t="s">
        <v>55</v>
      </c>
      <c r="C8" s="10" t="s">
        <v>10</v>
      </c>
      <c r="D8" s="13">
        <v>199600</v>
      </c>
    </row>
    <row r="10" spans="1:10" ht="16" thickBot="1"/>
    <row r="11" spans="1:10">
      <c r="B11" s="16"/>
      <c r="C11" s="16" t="s">
        <v>87</v>
      </c>
      <c r="D11" s="16"/>
      <c r="F11" s="16" t="s">
        <v>88</v>
      </c>
      <c r="G11" s="16" t="s">
        <v>77</v>
      </c>
      <c r="I11" s="16" t="s">
        <v>91</v>
      </c>
      <c r="J11" s="16" t="s">
        <v>77</v>
      </c>
    </row>
    <row r="12" spans="1:10" ht="16" thickBot="1">
      <c r="B12" s="17" t="s">
        <v>44</v>
      </c>
      <c r="C12" s="17" t="s">
        <v>45</v>
      </c>
      <c r="D12" s="17" t="s">
        <v>74</v>
      </c>
      <c r="F12" s="17" t="s">
        <v>89</v>
      </c>
      <c r="G12" s="17" t="s">
        <v>90</v>
      </c>
      <c r="I12" s="17" t="s">
        <v>89</v>
      </c>
      <c r="J12" s="17" t="s">
        <v>90</v>
      </c>
    </row>
    <row r="13" spans="1:10">
      <c r="B13" s="12" t="s">
        <v>56</v>
      </c>
      <c r="C13" s="12" t="s">
        <v>57</v>
      </c>
      <c r="D13" s="14">
        <v>560</v>
      </c>
      <c r="F13" s="14">
        <v>0</v>
      </c>
      <c r="G13" s="18">
        <v>85</v>
      </c>
      <c r="I13" s="14">
        <v>250</v>
      </c>
      <c r="J13" s="18">
        <v>18835</v>
      </c>
    </row>
    <row r="14" spans="1:10" ht="16" thickBot="1">
      <c r="B14" s="10" t="s">
        <v>59</v>
      </c>
      <c r="C14" s="10" t="s">
        <v>60</v>
      </c>
      <c r="D14" s="15">
        <v>1200</v>
      </c>
      <c r="F14" s="15">
        <v>0</v>
      </c>
      <c r="G14" s="13">
        <v>110</v>
      </c>
      <c r="I14" s="15">
        <v>398.5</v>
      </c>
      <c r="J14" s="13">
        <v>20035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Model</vt:lpstr>
      <vt:lpstr>Sensitivity Report 1</vt:lpstr>
      <vt:lpstr>Answer Report 1</vt:lpstr>
      <vt:lpstr>Limits Report 1</vt:lpstr>
      <vt:lpstr>Hours_available</vt:lpstr>
      <vt:lpstr>Hours_used</vt:lpstr>
      <vt:lpstr>Maximum_sales</vt:lpstr>
      <vt:lpstr>Number_to_produce</vt:lpstr>
      <vt:lpstr>Total</vt:lpstr>
      <vt:lpstr>Total_profit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dc:description>Didn't change for DADM 5e</dc:description>
  <cp:lastModifiedBy>Microsoft Office User</cp:lastModifiedBy>
  <cp:lastPrinted>2009-11-17T17:04:20Z</cp:lastPrinted>
  <dcterms:created xsi:type="dcterms:W3CDTF">2009-09-28T15:17:58Z</dcterms:created>
  <dcterms:modified xsi:type="dcterms:W3CDTF">2020-10-29T19:44:16Z</dcterms:modified>
</cp:coreProperties>
</file>